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PE 90005 INEP\"/>
    </mc:Choice>
  </mc:AlternateContent>
  <bookViews>
    <workbookView xWindow="0" yWindow="0" windowWidth="20490" windowHeight="6750" activeTab="2"/>
  </bookViews>
  <sheets>
    <sheet name="ITEM I A CADERNOS E SOBRECAPAS" sheetId="1" r:id="rId1"/>
    <sheet name="ITEM I B MAT ADM" sheetId="2" r:id="rId2"/>
    <sheet name="ITEM I C ACOND E SERVIÇO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4" i="1" l="1"/>
  <c r="G5" i="1"/>
  <c r="G6" i="1"/>
  <c r="G7" i="1"/>
  <c r="G8" i="1"/>
  <c r="G9" i="1"/>
  <c r="G10" i="1"/>
  <c r="G11" i="1"/>
  <c r="G12" i="1"/>
  <c r="G13" i="1"/>
  <c r="G14" i="1"/>
  <c r="G3" i="1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10" i="2"/>
  <c r="G9" i="2"/>
  <c r="G8" i="2"/>
  <c r="G7" i="2"/>
  <c r="G6" i="2"/>
  <c r="G5" i="2"/>
  <c r="G4" i="2"/>
  <c r="G3" i="2"/>
  <c r="G11" i="2" s="1"/>
  <c r="G17" i="3" l="1"/>
  <c r="G19" i="1" s="1"/>
</calcChain>
</file>

<file path=xl/sharedStrings.xml><?xml version="1.0" encoding="utf-8"?>
<sst xmlns="http://schemas.openxmlformats.org/spreadsheetml/2006/main" count="164" uniqueCount="98">
  <si>
    <t>PLANILHA DE PREÇOS - ENCCEJA 2024 - CUSTOS DE IMPRESSÃO GRÁFICA ITEM I A + MAT ADM I B + MAT ACOND E SERVIÇOS I C - VALOR GLOBAL DA PROPOSTA</t>
  </si>
  <si>
    <t>PLANILHA DE FORMAÇÃO DE CUSTOS - ENCCEJA 2024 - CONSIDERAR NA SOMA APENAS O CUSTO PARA A QUANTIDADE DE 150.000.000 DE PÁGINAS PARA CADERNOS REGULARES E LEDOR</t>
  </si>
  <si>
    <t>Folha</t>
  </si>
  <si>
    <t>Sobrecapa</t>
  </si>
  <si>
    <t>Sobrecapas Ampliadas</t>
  </si>
  <si>
    <t>1.5</t>
  </si>
  <si>
    <t>Sobrecapas das Provas Regulares</t>
  </si>
  <si>
    <t>1.4</t>
  </si>
  <si>
    <t>Página</t>
  </si>
  <si>
    <t>Caderno</t>
  </si>
  <si>
    <t>Cadernos de Provas Braile</t>
  </si>
  <si>
    <t>1.3</t>
  </si>
  <si>
    <t>Cadernos de Provas Super Ampliados</t>
  </si>
  <si>
    <t>1.2</t>
  </si>
  <si>
    <t>NÃO SE APLICA</t>
  </si>
  <si>
    <t>Cadernos de Provas Ampliados</t>
  </si>
  <si>
    <t>1.1</t>
  </si>
  <si>
    <t>ACIMA DE 3.000.001</t>
  </si>
  <si>
    <t>Caderno de Provas Regulares e Ledor</t>
  </si>
  <si>
    <t>1.0</t>
  </si>
  <si>
    <t>DE 2.500.001 A 3.000.000</t>
  </si>
  <si>
    <t>DE 2.000.001 A 2.500.000</t>
  </si>
  <si>
    <t>DE 1.500.001 A 2.000.000</t>
  </si>
  <si>
    <t>DE 1.000.001 A 1.500.000</t>
  </si>
  <si>
    <t>DE 500.000 A 1.000.000</t>
  </si>
  <si>
    <t>ABAIXO DE 499.999</t>
  </si>
  <si>
    <t>VALOR TOTAL</t>
  </si>
  <si>
    <t>UNITÁRIO TOTAL</t>
  </si>
  <si>
    <t>QUANTIDADE ESTIMADA</t>
  </si>
  <si>
    <t>UNIDADE DE MEDIDA</t>
  </si>
  <si>
    <t>CATEGORIA</t>
  </si>
  <si>
    <t>DESCRIÇÃO DO MATERIAL</t>
  </si>
  <si>
    <t>SUBITEM</t>
  </si>
  <si>
    <t>FAIXA DE ESCALA  INSCRITOS</t>
  </si>
  <si>
    <t xml:space="preserve"> ENCCEJA 2024 CADERNOS DE PROVAS E SOBRECAPAS - ITEM I A  - IMPRESSÃO ENCCEJA 2024</t>
  </si>
  <si>
    <t xml:space="preserve"> ENCCEJA 2024 MATERIAIS ADMINISTRATIVOS, INSTRUTIVOS E FORMULÁRIOS DE APLICAÇÃO - ITEM I B</t>
  </si>
  <si>
    <t>MULT DE COL D X CUSTO</t>
  </si>
  <si>
    <t>1.6</t>
  </si>
  <si>
    <t>Material de Aplicação Tipo 1</t>
  </si>
  <si>
    <t>Formulário</t>
  </si>
  <si>
    <t>1.7</t>
  </si>
  <si>
    <t>Material de Aplicação Tipo 2</t>
  </si>
  <si>
    <t>1.8</t>
  </si>
  <si>
    <t>Material de Aplicação Tipo 3</t>
  </si>
  <si>
    <t>Rótulo</t>
  </si>
  <si>
    <t>Unidade</t>
  </si>
  <si>
    <t>1.9</t>
  </si>
  <si>
    <t>Etiqueta de Aplicação Tipo 1</t>
  </si>
  <si>
    <t>Etiqueta</t>
  </si>
  <si>
    <t>1.10</t>
  </si>
  <si>
    <t>Etiqueta de Aplicação Tipo 2</t>
  </si>
  <si>
    <t>1.11</t>
  </si>
  <si>
    <t>Etiqueta de Aplicação Tipo 3</t>
  </si>
  <si>
    <t>1.12</t>
  </si>
  <si>
    <t>Etiqueta de Aplicação Tipo 4</t>
  </si>
  <si>
    <t>1.13</t>
  </si>
  <si>
    <t>Manual de Aplicação</t>
  </si>
  <si>
    <t>Manual</t>
  </si>
  <si>
    <t>Páginas</t>
  </si>
  <si>
    <t>PLANILHA DE FORMAÇÃO DE CUSTOS - ENCCEJA 2024 - ITEM I B - MATERIAIS ADMINISTRATIVOS</t>
  </si>
  <si>
    <t xml:space="preserve"> ENCCEJA 2024 MATERIAIS DE ACONDICIONAMENTO E SERVIÇO DE DIAGRAMAÇÃO - ITEM I C</t>
  </si>
  <si>
    <t>MULT DE COL E X CUSTO</t>
  </si>
  <si>
    <t>1.14</t>
  </si>
  <si>
    <t>Envelope Kraft Reforçado pardo Tipo 1</t>
  </si>
  <si>
    <t>UNIDADE</t>
  </si>
  <si>
    <t>1.15</t>
  </si>
  <si>
    <t>Envelope Kraf simples Pardo Tipo 2</t>
  </si>
  <si>
    <t>1.16</t>
  </si>
  <si>
    <t>Envelope Branco Reforçado e Sanfonado Tipo 3</t>
  </si>
  <si>
    <t>1.17</t>
  </si>
  <si>
    <t>Envelope Verde Reforçado Tipo 4</t>
  </si>
  <si>
    <t>1.18</t>
  </si>
  <si>
    <t>Envelope Amarelo/Ouro Tipo 5</t>
  </si>
  <si>
    <t>1.19</t>
  </si>
  <si>
    <t>Caixa de Papelão Tipo 1 (G)</t>
  </si>
  <si>
    <t>1.20</t>
  </si>
  <si>
    <t>Caixa de Papelão Tipo 2 (M)</t>
  </si>
  <si>
    <t>1.21</t>
  </si>
  <si>
    <t>Caixa de Papelão Tipo 3 (P)</t>
  </si>
  <si>
    <t>1.22</t>
  </si>
  <si>
    <t>CDL Grande (G)</t>
  </si>
  <si>
    <t>1.23</t>
  </si>
  <si>
    <t>CDL Médio (M)</t>
  </si>
  <si>
    <t>1.24</t>
  </si>
  <si>
    <t>CDL Pequeno (P)</t>
  </si>
  <si>
    <t>1.25</t>
  </si>
  <si>
    <t>CDL Baby/Mini (PP)</t>
  </si>
  <si>
    <t>1.26</t>
  </si>
  <si>
    <t>Diagramação de Cadernos Regulares e Ledor</t>
  </si>
  <si>
    <t>PÁGINAS</t>
  </si>
  <si>
    <t>1.27</t>
  </si>
  <si>
    <t>Diagramação de Cadernos Especiais (Ampl. Super e Braile)</t>
  </si>
  <si>
    <t>PLANILHA DE CUSTOS ITEM I C - MATERIAIS DE ACONDICIONAMENTO E SERVIÇO DE DIAGRAMAÇÃO</t>
  </si>
  <si>
    <t>CUSTO DE REFERENCIA</t>
  </si>
  <si>
    <t>UNIT. DE REFER.</t>
  </si>
  <si>
    <t>ITEM B - CUSTO REFERENCIA</t>
  </si>
  <si>
    <t>UNITÁRIO DE REFERENCIA</t>
  </si>
  <si>
    <t>ITEM I C ACOND. 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</si>
</sst>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\ #,##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3" fontId="3" fillId="4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7" borderId="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3" fillId="0" borderId="1" xfId="0" applyFont="1" applyBorder="1"/>
    <xf numFmtId="165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0" fillId="0" borderId="2" xfId="0" applyNumberForma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23" sqref="G23"/>
    </sheetView>
  </sheetViews>
  <sheetFormatPr defaultRowHeight="15" x14ac:dyDescent="0.25"/>
  <cols>
    <col min="1" max="1" width="9.7109375" customWidth="1"/>
    <col min="2" max="2" width="54.28515625" customWidth="1"/>
    <col min="3" max="3" width="18.7109375" customWidth="1"/>
    <col min="4" max="4" width="19.7109375" customWidth="1"/>
    <col min="5" max="5" width="17.7109375" customWidth="1"/>
    <col min="6" max="6" width="16.85546875" customWidth="1"/>
    <col min="7" max="7" width="19.5703125" customWidth="1"/>
    <col min="8" max="8" width="24" customWidth="1"/>
  </cols>
  <sheetData>
    <row r="1" spans="1:8" x14ac:dyDescent="0.25">
      <c r="A1" s="22" t="s">
        <v>34</v>
      </c>
      <c r="B1" s="23"/>
      <c r="C1" s="23"/>
      <c r="D1" s="23"/>
      <c r="E1" s="24"/>
      <c r="F1" s="11" t="s">
        <v>94</v>
      </c>
      <c r="G1" s="10"/>
      <c r="H1" s="25" t="s">
        <v>33</v>
      </c>
    </row>
    <row r="2" spans="1:8" ht="30" x14ac:dyDescent="0.25">
      <c r="A2" s="9" t="s">
        <v>32</v>
      </c>
      <c r="B2" s="9" t="s">
        <v>31</v>
      </c>
      <c r="C2" s="9" t="s">
        <v>30</v>
      </c>
      <c r="D2" s="9" t="s">
        <v>29</v>
      </c>
      <c r="E2" s="9" t="s">
        <v>28</v>
      </c>
      <c r="F2" s="9" t="s">
        <v>93</v>
      </c>
      <c r="G2" s="8" t="s">
        <v>26</v>
      </c>
      <c r="H2" s="26"/>
    </row>
    <row r="3" spans="1:8" ht="15.75" x14ac:dyDescent="0.25">
      <c r="A3" s="6" t="s">
        <v>19</v>
      </c>
      <c r="B3" s="6" t="s">
        <v>18</v>
      </c>
      <c r="C3" s="5" t="s">
        <v>9</v>
      </c>
      <c r="D3" s="5" t="s">
        <v>8</v>
      </c>
      <c r="E3" s="4">
        <v>90000000</v>
      </c>
      <c r="F3" s="18">
        <v>0.13170000000000001</v>
      </c>
      <c r="G3" s="15">
        <f>E3*F3</f>
        <v>11853000.000000002</v>
      </c>
      <c r="H3" s="7" t="s">
        <v>25</v>
      </c>
    </row>
    <row r="4" spans="1:8" ht="15.75" x14ac:dyDescent="0.25">
      <c r="A4" s="6" t="s">
        <v>19</v>
      </c>
      <c r="B4" s="6" t="s">
        <v>18</v>
      </c>
      <c r="C4" s="5" t="s">
        <v>9</v>
      </c>
      <c r="D4" s="5" t="s">
        <v>8</v>
      </c>
      <c r="E4" s="4">
        <v>100000000</v>
      </c>
      <c r="F4" s="18">
        <v>0.13170000000000001</v>
      </c>
      <c r="G4" s="15">
        <f t="shared" ref="G4:G14" si="0">E4*F4</f>
        <v>13170000.000000002</v>
      </c>
      <c r="H4" s="7" t="s">
        <v>24</v>
      </c>
    </row>
    <row r="5" spans="1:8" ht="15.75" x14ac:dyDescent="0.25">
      <c r="A5" s="6" t="s">
        <v>19</v>
      </c>
      <c r="B5" s="6" t="s">
        <v>18</v>
      </c>
      <c r="C5" s="5" t="s">
        <v>9</v>
      </c>
      <c r="D5" s="5" t="s">
        <v>8</v>
      </c>
      <c r="E5" s="4">
        <v>110000000</v>
      </c>
      <c r="F5" s="18">
        <v>0.13150000000000001</v>
      </c>
      <c r="G5" s="15">
        <f t="shared" si="0"/>
        <v>14465000</v>
      </c>
      <c r="H5" s="7" t="s">
        <v>23</v>
      </c>
    </row>
    <row r="6" spans="1:8" ht="15.75" x14ac:dyDescent="0.25">
      <c r="A6" s="6" t="s">
        <v>19</v>
      </c>
      <c r="B6" s="6" t="s">
        <v>18</v>
      </c>
      <c r="C6" s="5" t="s">
        <v>9</v>
      </c>
      <c r="D6" s="5" t="s">
        <v>8</v>
      </c>
      <c r="E6" s="4">
        <v>120000000</v>
      </c>
      <c r="F6" s="18">
        <v>0.13150000000000001</v>
      </c>
      <c r="G6" s="15">
        <f t="shared" si="0"/>
        <v>15780000</v>
      </c>
      <c r="H6" s="7" t="s">
        <v>22</v>
      </c>
    </row>
    <row r="7" spans="1:8" ht="15.75" x14ac:dyDescent="0.25">
      <c r="A7" s="6" t="s">
        <v>19</v>
      </c>
      <c r="B7" s="6" t="s">
        <v>18</v>
      </c>
      <c r="C7" s="5" t="s">
        <v>9</v>
      </c>
      <c r="D7" s="5" t="s">
        <v>8</v>
      </c>
      <c r="E7" s="4">
        <v>130000000</v>
      </c>
      <c r="F7" s="18">
        <v>0.13150000000000001</v>
      </c>
      <c r="G7" s="15">
        <f t="shared" si="0"/>
        <v>17095000</v>
      </c>
      <c r="H7" s="7" t="s">
        <v>21</v>
      </c>
    </row>
    <row r="8" spans="1:8" ht="15.75" x14ac:dyDescent="0.25">
      <c r="A8" s="6" t="s">
        <v>19</v>
      </c>
      <c r="B8" s="6" t="s">
        <v>18</v>
      </c>
      <c r="C8" s="5" t="s">
        <v>9</v>
      </c>
      <c r="D8" s="5" t="s">
        <v>8</v>
      </c>
      <c r="E8" s="4">
        <v>140000000</v>
      </c>
      <c r="F8" s="18">
        <v>0.13150000000000001</v>
      </c>
      <c r="G8" s="15">
        <f t="shared" si="0"/>
        <v>18410000</v>
      </c>
      <c r="H8" s="7" t="s">
        <v>20</v>
      </c>
    </row>
    <row r="9" spans="1:8" ht="15.75" x14ac:dyDescent="0.25">
      <c r="A9" s="6" t="s">
        <v>19</v>
      </c>
      <c r="B9" s="6" t="s">
        <v>18</v>
      </c>
      <c r="C9" s="5" t="s">
        <v>9</v>
      </c>
      <c r="D9" s="5" t="s">
        <v>8</v>
      </c>
      <c r="E9" s="4">
        <v>150000000</v>
      </c>
      <c r="F9" s="18">
        <v>0.13150000000000001</v>
      </c>
      <c r="G9" s="15">
        <f t="shared" si="0"/>
        <v>19725000</v>
      </c>
      <c r="H9" s="7" t="s">
        <v>17</v>
      </c>
    </row>
    <row r="10" spans="1:8" ht="15.75" x14ac:dyDescent="0.25">
      <c r="A10" s="5" t="s">
        <v>16</v>
      </c>
      <c r="B10" s="6" t="s">
        <v>15</v>
      </c>
      <c r="C10" s="5" t="s">
        <v>9</v>
      </c>
      <c r="D10" s="5" t="s">
        <v>8</v>
      </c>
      <c r="E10" s="4">
        <v>340000</v>
      </c>
      <c r="F10" s="18">
        <v>0.53359999999999996</v>
      </c>
      <c r="G10" s="15">
        <f t="shared" si="0"/>
        <v>181424</v>
      </c>
      <c r="H10" s="27" t="s">
        <v>14</v>
      </c>
    </row>
    <row r="11" spans="1:8" ht="15.75" x14ac:dyDescent="0.25">
      <c r="A11" s="6" t="s">
        <v>13</v>
      </c>
      <c r="B11" s="6" t="s">
        <v>12</v>
      </c>
      <c r="C11" s="5" t="s">
        <v>9</v>
      </c>
      <c r="D11" s="5" t="s">
        <v>8</v>
      </c>
      <c r="E11" s="4">
        <v>160000</v>
      </c>
      <c r="F11" s="18">
        <v>0.72599999999999998</v>
      </c>
      <c r="G11" s="15">
        <f t="shared" si="0"/>
        <v>116160</v>
      </c>
      <c r="H11" s="27"/>
    </row>
    <row r="12" spans="1:8" ht="15.75" x14ac:dyDescent="0.25">
      <c r="A12" s="5" t="s">
        <v>11</v>
      </c>
      <c r="B12" s="6" t="s">
        <v>10</v>
      </c>
      <c r="C12" s="5" t="s">
        <v>9</v>
      </c>
      <c r="D12" s="5" t="s">
        <v>8</v>
      </c>
      <c r="E12" s="4">
        <v>15000</v>
      </c>
      <c r="F12" s="18">
        <v>9.9658999999999995</v>
      </c>
      <c r="G12" s="15">
        <f t="shared" si="0"/>
        <v>149488.5</v>
      </c>
      <c r="H12" s="27"/>
    </row>
    <row r="13" spans="1:8" ht="15.75" x14ac:dyDescent="0.25">
      <c r="A13" s="5" t="s">
        <v>7</v>
      </c>
      <c r="B13" s="6" t="s">
        <v>6</v>
      </c>
      <c r="C13" s="5" t="s">
        <v>3</v>
      </c>
      <c r="D13" s="5" t="s">
        <v>2</v>
      </c>
      <c r="E13" s="4">
        <v>6000000</v>
      </c>
      <c r="F13" s="18">
        <v>1.1109</v>
      </c>
      <c r="G13" s="15">
        <f t="shared" si="0"/>
        <v>6665400</v>
      </c>
      <c r="H13" s="27"/>
    </row>
    <row r="14" spans="1:8" x14ac:dyDescent="0.25">
      <c r="A14" s="2" t="s">
        <v>5</v>
      </c>
      <c r="B14" s="3" t="s">
        <v>4</v>
      </c>
      <c r="C14" s="2" t="s">
        <v>3</v>
      </c>
      <c r="D14" s="2" t="s">
        <v>2</v>
      </c>
      <c r="E14" s="1">
        <v>8000</v>
      </c>
      <c r="F14" s="19">
        <v>1.7334000000000001</v>
      </c>
      <c r="G14" s="15">
        <f t="shared" si="0"/>
        <v>13867.2</v>
      </c>
      <c r="H14" s="27"/>
    </row>
    <row r="15" spans="1:8" x14ac:dyDescent="0.25">
      <c r="A15" s="29" t="s">
        <v>1</v>
      </c>
      <c r="B15" s="29"/>
      <c r="C15" s="29"/>
      <c r="D15" s="29"/>
      <c r="E15" s="29"/>
      <c r="F15" s="29"/>
      <c r="G15" s="16">
        <f>SUM(G9:G14)</f>
        <v>26851339.699999999</v>
      </c>
      <c r="H15" s="27"/>
    </row>
    <row r="19" spans="2:7" x14ac:dyDescent="0.25">
      <c r="B19" s="28" t="s">
        <v>0</v>
      </c>
      <c r="C19" s="28"/>
      <c r="D19" s="28"/>
      <c r="E19" s="28"/>
      <c r="F19" s="28"/>
      <c r="G19" s="20">
        <f>G15+'ITEM I B MAT ADM'!G11+'ITEM I C ACOND E SERVIÇOS'!G17</f>
        <v>36097969.1611</v>
      </c>
    </row>
  </sheetData>
  <protectedRanges>
    <protectedRange sqref="F3:F13" name="Intervalo1"/>
  </protectedRanges>
  <mergeCells count="5">
    <mergeCell ref="A1:E1"/>
    <mergeCell ref="H1:H2"/>
    <mergeCell ref="H10:H15"/>
    <mergeCell ref="B19:F19"/>
    <mergeCell ref="A15:F1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F10" sqref="F10"/>
    </sheetView>
  </sheetViews>
  <sheetFormatPr defaultRowHeight="15" x14ac:dyDescent="0.25"/>
  <cols>
    <col min="1" max="1" width="9.7109375" customWidth="1"/>
    <col min="2" max="2" width="54.28515625" customWidth="1"/>
    <col min="3" max="3" width="18.7109375" customWidth="1"/>
    <col min="4" max="4" width="19.7109375" customWidth="1"/>
    <col min="5" max="5" width="17.7109375" customWidth="1"/>
    <col min="6" max="6" width="16.85546875" customWidth="1"/>
    <col min="7" max="7" width="17.42578125" customWidth="1"/>
  </cols>
  <sheetData>
    <row r="1" spans="1:7" ht="30" x14ac:dyDescent="0.25">
      <c r="A1" s="22" t="s">
        <v>35</v>
      </c>
      <c r="B1" s="23"/>
      <c r="C1" s="23"/>
      <c r="D1" s="23"/>
      <c r="E1" s="24"/>
      <c r="F1" s="12" t="s">
        <v>95</v>
      </c>
      <c r="G1" s="12" t="s">
        <v>36</v>
      </c>
    </row>
    <row r="2" spans="1:7" ht="30" x14ac:dyDescent="0.25">
      <c r="A2" s="9" t="s">
        <v>32</v>
      </c>
      <c r="B2" s="9" t="s">
        <v>31</v>
      </c>
      <c r="C2" s="9" t="s">
        <v>30</v>
      </c>
      <c r="D2" s="9" t="s">
        <v>29</v>
      </c>
      <c r="E2" s="9" t="s">
        <v>28</v>
      </c>
      <c r="F2" s="9" t="s">
        <v>96</v>
      </c>
      <c r="G2" s="9" t="s">
        <v>27</v>
      </c>
    </row>
    <row r="3" spans="1:7" x14ac:dyDescent="0.25">
      <c r="A3" s="7" t="s">
        <v>37</v>
      </c>
      <c r="B3" s="13" t="s">
        <v>38</v>
      </c>
      <c r="C3" s="7" t="s">
        <v>39</v>
      </c>
      <c r="D3" s="7" t="s">
        <v>2</v>
      </c>
      <c r="E3" s="14">
        <v>1287457</v>
      </c>
      <c r="F3" s="21">
        <v>1.0632999999999999</v>
      </c>
      <c r="G3" s="15">
        <f>E3*F3</f>
        <v>1368953.0281</v>
      </c>
    </row>
    <row r="4" spans="1:7" x14ac:dyDescent="0.25">
      <c r="A4" s="7" t="s">
        <v>40</v>
      </c>
      <c r="B4" s="13" t="s">
        <v>41</v>
      </c>
      <c r="C4" s="7" t="s">
        <v>39</v>
      </c>
      <c r="D4" s="7" t="s">
        <v>2</v>
      </c>
      <c r="E4" s="14">
        <v>769666</v>
      </c>
      <c r="F4" s="21">
        <v>0.44579999999999997</v>
      </c>
      <c r="G4" s="15">
        <f t="shared" ref="G4:G10" si="0">E4*F4</f>
        <v>343117.10279999999</v>
      </c>
    </row>
    <row r="5" spans="1:7" x14ac:dyDescent="0.25">
      <c r="A5" s="7" t="s">
        <v>42</v>
      </c>
      <c r="B5" s="13" t="s">
        <v>43</v>
      </c>
      <c r="C5" s="7" t="s">
        <v>44</v>
      </c>
      <c r="D5" s="7" t="s">
        <v>45</v>
      </c>
      <c r="E5" s="14">
        <v>62728</v>
      </c>
      <c r="F5" s="21">
        <v>7.6947000000000001</v>
      </c>
      <c r="G5" s="15">
        <f t="shared" si="0"/>
        <v>482673.14160000003</v>
      </c>
    </row>
    <row r="6" spans="1:7" x14ac:dyDescent="0.25">
      <c r="A6" s="7" t="s">
        <v>46</v>
      </c>
      <c r="B6" s="13" t="s">
        <v>47</v>
      </c>
      <c r="C6" s="7" t="s">
        <v>48</v>
      </c>
      <c r="D6" s="7" t="s">
        <v>45</v>
      </c>
      <c r="E6" s="14">
        <v>433661</v>
      </c>
      <c r="F6" s="21">
        <v>0.41710000000000003</v>
      </c>
      <c r="G6" s="15">
        <f t="shared" si="0"/>
        <v>180880.0031</v>
      </c>
    </row>
    <row r="7" spans="1:7" x14ac:dyDescent="0.25">
      <c r="A7" s="7" t="s">
        <v>49</v>
      </c>
      <c r="B7" s="13" t="s">
        <v>50</v>
      </c>
      <c r="C7" s="7" t="s">
        <v>48</v>
      </c>
      <c r="D7" s="7" t="s">
        <v>45</v>
      </c>
      <c r="E7" s="14">
        <v>323207</v>
      </c>
      <c r="F7" s="21">
        <v>0.21929999999999999</v>
      </c>
      <c r="G7" s="15">
        <f t="shared" si="0"/>
        <v>70879.295100000003</v>
      </c>
    </row>
    <row r="8" spans="1:7" x14ac:dyDescent="0.25">
      <c r="A8" s="7" t="s">
        <v>51</v>
      </c>
      <c r="B8" s="13" t="s">
        <v>52</v>
      </c>
      <c r="C8" s="7" t="s">
        <v>48</v>
      </c>
      <c r="D8" s="7" t="s">
        <v>45</v>
      </c>
      <c r="E8" s="14">
        <v>18624</v>
      </c>
      <c r="F8" s="21">
        <v>3.4611999999999998</v>
      </c>
      <c r="G8" s="15">
        <f t="shared" si="0"/>
        <v>64461.388799999993</v>
      </c>
    </row>
    <row r="9" spans="1:7" x14ac:dyDescent="0.25">
      <c r="A9" s="7" t="s">
        <v>53</v>
      </c>
      <c r="B9" s="13" t="s">
        <v>54</v>
      </c>
      <c r="C9" s="7" t="s">
        <v>48</v>
      </c>
      <c r="D9" s="7" t="s">
        <v>45</v>
      </c>
      <c r="E9" s="14">
        <v>502177</v>
      </c>
      <c r="F9" s="21">
        <v>0.33160000000000001</v>
      </c>
      <c r="G9" s="15">
        <f t="shared" si="0"/>
        <v>166521.89319999999</v>
      </c>
    </row>
    <row r="10" spans="1:7" x14ac:dyDescent="0.25">
      <c r="A10" s="7" t="s">
        <v>55</v>
      </c>
      <c r="B10" s="13" t="s">
        <v>56</v>
      </c>
      <c r="C10" s="7" t="s">
        <v>57</v>
      </c>
      <c r="D10" s="7" t="s">
        <v>58</v>
      </c>
      <c r="E10" s="14">
        <v>2547480</v>
      </c>
      <c r="F10" s="21">
        <v>0.37519999999999998</v>
      </c>
      <c r="G10" s="15">
        <f t="shared" si="0"/>
        <v>955814.49599999993</v>
      </c>
    </row>
    <row r="11" spans="1:7" x14ac:dyDescent="0.25">
      <c r="A11" s="30" t="s">
        <v>59</v>
      </c>
      <c r="B11" s="31"/>
      <c r="C11" s="31"/>
      <c r="D11" s="31"/>
      <c r="E11" s="31"/>
      <c r="F11" s="32"/>
      <c r="G11" s="16">
        <f>SUM(G3:G10)</f>
        <v>3633300.3486999995</v>
      </c>
    </row>
  </sheetData>
  <mergeCells count="2">
    <mergeCell ref="A1:E1"/>
    <mergeCell ref="A11:F1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F26" sqref="F26"/>
    </sheetView>
  </sheetViews>
  <sheetFormatPr defaultRowHeight="15" x14ac:dyDescent="0.25"/>
  <cols>
    <col min="1" max="1" width="9.7109375" customWidth="1"/>
    <col min="2" max="2" width="54.28515625" customWidth="1"/>
    <col min="3" max="3" width="18.7109375" customWidth="1"/>
    <col min="4" max="4" width="19.7109375" customWidth="1"/>
    <col min="5" max="5" width="17.7109375" customWidth="1"/>
    <col min="6" max="6" width="16.85546875" customWidth="1"/>
    <col min="7" max="7" width="17.42578125" customWidth="1"/>
  </cols>
  <sheetData>
    <row r="1" spans="1:7" ht="30" x14ac:dyDescent="0.25">
      <c r="A1" s="22" t="s">
        <v>60</v>
      </c>
      <c r="B1" s="23"/>
      <c r="C1" s="23"/>
      <c r="D1" s="23"/>
      <c r="E1" s="24"/>
      <c r="F1" s="12" t="s">
        <v>97</v>
      </c>
      <c r="G1" s="12" t="s">
        <v>61</v>
      </c>
    </row>
    <row r="2" spans="1:7" ht="30" x14ac:dyDescent="0.25">
      <c r="A2" s="9" t="s">
        <v>32</v>
      </c>
      <c r="B2" s="9" t="s">
        <v>31</v>
      </c>
      <c r="C2" s="9" t="s">
        <v>30</v>
      </c>
      <c r="D2" s="9" t="s">
        <v>29</v>
      </c>
      <c r="E2" s="9" t="s">
        <v>28</v>
      </c>
      <c r="F2" s="9" t="s">
        <v>96</v>
      </c>
      <c r="G2" s="9" t="s">
        <v>27</v>
      </c>
    </row>
    <row r="3" spans="1:7" x14ac:dyDescent="0.25">
      <c r="A3" s="7" t="s">
        <v>62</v>
      </c>
      <c r="B3" s="17" t="s">
        <v>63</v>
      </c>
      <c r="C3" s="13"/>
      <c r="D3" s="7" t="s">
        <v>64</v>
      </c>
      <c r="E3" s="14">
        <v>172695</v>
      </c>
      <c r="F3" s="21">
        <v>1.9502999999999999</v>
      </c>
      <c r="G3" s="15">
        <f>E3*F3</f>
        <v>336807.05849999998</v>
      </c>
    </row>
    <row r="4" spans="1:7" x14ac:dyDescent="0.25">
      <c r="A4" s="7" t="s">
        <v>65</v>
      </c>
      <c r="B4" s="17" t="s">
        <v>66</v>
      </c>
      <c r="C4" s="13"/>
      <c r="D4" s="7" t="s">
        <v>64</v>
      </c>
      <c r="E4" s="14">
        <v>145000</v>
      </c>
      <c r="F4" s="21">
        <v>0.91020000000000001</v>
      </c>
      <c r="G4" s="15">
        <f t="shared" ref="G4:G16" si="0">E4*F4</f>
        <v>131979</v>
      </c>
    </row>
    <row r="5" spans="1:7" x14ac:dyDescent="0.25">
      <c r="A5" s="7" t="s">
        <v>67</v>
      </c>
      <c r="B5" s="17" t="s">
        <v>68</v>
      </c>
      <c r="C5" s="13"/>
      <c r="D5" s="7" t="s">
        <v>64</v>
      </c>
      <c r="E5" s="14">
        <v>95639</v>
      </c>
      <c r="F5" s="21">
        <v>0.84940000000000004</v>
      </c>
      <c r="G5" s="15">
        <f t="shared" si="0"/>
        <v>81235.766600000003</v>
      </c>
    </row>
    <row r="6" spans="1:7" x14ac:dyDescent="0.25">
      <c r="A6" s="7" t="s">
        <v>69</v>
      </c>
      <c r="B6" s="17" t="s">
        <v>70</v>
      </c>
      <c r="C6" s="13"/>
      <c r="D6" s="7" t="s">
        <v>64</v>
      </c>
      <c r="E6" s="14">
        <v>10500</v>
      </c>
      <c r="F6" s="21">
        <v>0.92220000000000002</v>
      </c>
      <c r="G6" s="15">
        <f t="shared" si="0"/>
        <v>9683.1</v>
      </c>
    </row>
    <row r="7" spans="1:7" x14ac:dyDescent="0.25">
      <c r="A7" s="7" t="s">
        <v>71</v>
      </c>
      <c r="B7" s="17" t="s">
        <v>72</v>
      </c>
      <c r="C7" s="13"/>
      <c r="D7" s="7" t="s">
        <v>64</v>
      </c>
      <c r="E7" s="14">
        <v>10500</v>
      </c>
      <c r="F7" s="21">
        <v>0.92220000000000002</v>
      </c>
      <c r="G7" s="15">
        <f t="shared" si="0"/>
        <v>9683.1</v>
      </c>
    </row>
    <row r="8" spans="1:7" x14ac:dyDescent="0.25">
      <c r="A8" s="7" t="s">
        <v>73</v>
      </c>
      <c r="B8" s="17" t="s">
        <v>74</v>
      </c>
      <c r="C8" s="13"/>
      <c r="D8" s="7" t="s">
        <v>64</v>
      </c>
      <c r="E8" s="14">
        <v>7324</v>
      </c>
      <c r="F8" s="21">
        <v>13.196300000000001</v>
      </c>
      <c r="G8" s="15">
        <f t="shared" si="0"/>
        <v>96649.70120000001</v>
      </c>
    </row>
    <row r="9" spans="1:7" x14ac:dyDescent="0.25">
      <c r="A9" s="7" t="s">
        <v>75</v>
      </c>
      <c r="B9" s="17" t="s">
        <v>76</v>
      </c>
      <c r="C9" s="13"/>
      <c r="D9" s="7" t="s">
        <v>64</v>
      </c>
      <c r="E9" s="14">
        <v>6300</v>
      </c>
      <c r="F9" s="21">
        <v>10.2165</v>
      </c>
      <c r="G9" s="15">
        <f t="shared" si="0"/>
        <v>64363.95</v>
      </c>
    </row>
    <row r="10" spans="1:7" x14ac:dyDescent="0.25">
      <c r="A10" s="7" t="s">
        <v>77</v>
      </c>
      <c r="B10" s="17" t="s">
        <v>78</v>
      </c>
      <c r="C10" s="13"/>
      <c r="D10" s="7" t="s">
        <v>64</v>
      </c>
      <c r="E10" s="14">
        <v>5000</v>
      </c>
      <c r="F10" s="21">
        <v>11.845700000000001</v>
      </c>
      <c r="G10" s="15">
        <f t="shared" si="0"/>
        <v>59228.500000000007</v>
      </c>
    </row>
    <row r="11" spans="1:7" x14ac:dyDescent="0.25">
      <c r="A11" s="7" t="s">
        <v>79</v>
      </c>
      <c r="B11" s="13" t="s">
        <v>80</v>
      </c>
      <c r="C11" s="13"/>
      <c r="D11" s="7" t="s">
        <v>64</v>
      </c>
      <c r="E11" s="14">
        <v>6600</v>
      </c>
      <c r="F11" s="21">
        <v>500.61669999999998</v>
      </c>
      <c r="G11" s="15">
        <f t="shared" si="0"/>
        <v>3304070.2199999997</v>
      </c>
    </row>
    <row r="12" spans="1:7" x14ac:dyDescent="0.25">
      <c r="A12" s="7" t="s">
        <v>81</v>
      </c>
      <c r="B12" s="13" t="s">
        <v>82</v>
      </c>
      <c r="C12" s="13"/>
      <c r="D12" s="7" t="s">
        <v>64</v>
      </c>
      <c r="E12" s="7">
        <v>940</v>
      </c>
      <c r="F12" s="21">
        <v>439.94670000000002</v>
      </c>
      <c r="G12" s="15">
        <f t="shared" si="0"/>
        <v>413549.89800000004</v>
      </c>
    </row>
    <row r="13" spans="1:7" x14ac:dyDescent="0.25">
      <c r="A13" s="7" t="s">
        <v>83</v>
      </c>
      <c r="B13" s="13" t="s">
        <v>84</v>
      </c>
      <c r="C13" s="13"/>
      <c r="D13" s="7" t="s">
        <v>64</v>
      </c>
      <c r="E13" s="7">
        <v>520</v>
      </c>
      <c r="F13" s="21">
        <v>307.36810000000003</v>
      </c>
      <c r="G13" s="15">
        <f t="shared" si="0"/>
        <v>159831.41200000001</v>
      </c>
    </row>
    <row r="14" spans="1:7" x14ac:dyDescent="0.25">
      <c r="A14" s="7" t="s">
        <v>85</v>
      </c>
      <c r="B14" s="13" t="s">
        <v>86</v>
      </c>
      <c r="C14" s="13"/>
      <c r="D14" s="7" t="s">
        <v>64</v>
      </c>
      <c r="E14" s="7">
        <v>393</v>
      </c>
      <c r="F14" s="21">
        <v>189.01769999999999</v>
      </c>
      <c r="G14" s="15">
        <f t="shared" si="0"/>
        <v>74283.956099999996</v>
      </c>
    </row>
    <row r="15" spans="1:7" x14ac:dyDescent="0.25">
      <c r="A15" s="7" t="s">
        <v>87</v>
      </c>
      <c r="B15" s="13" t="s">
        <v>88</v>
      </c>
      <c r="C15" s="13"/>
      <c r="D15" s="7" t="s">
        <v>89</v>
      </c>
      <c r="E15" s="14">
        <v>3000</v>
      </c>
      <c r="F15" s="21">
        <v>81.395700000000005</v>
      </c>
      <c r="G15" s="15">
        <f t="shared" si="0"/>
        <v>244187.1</v>
      </c>
    </row>
    <row r="16" spans="1:7" x14ac:dyDescent="0.25">
      <c r="A16" s="7" t="s">
        <v>90</v>
      </c>
      <c r="B16" s="13" t="s">
        <v>91</v>
      </c>
      <c r="C16" s="13"/>
      <c r="D16" s="7" t="s">
        <v>89</v>
      </c>
      <c r="E16" s="14">
        <v>7750</v>
      </c>
      <c r="F16" s="21">
        <v>81.003399999999999</v>
      </c>
      <c r="G16" s="15">
        <f t="shared" si="0"/>
        <v>627776.35</v>
      </c>
    </row>
    <row r="17" spans="1:7" x14ac:dyDescent="0.25">
      <c r="A17" s="33" t="s">
        <v>92</v>
      </c>
      <c r="B17" s="33"/>
      <c r="C17" s="33"/>
      <c r="D17" s="33"/>
      <c r="E17" s="33"/>
      <c r="F17" s="33"/>
      <c r="G17" s="16">
        <f>SUM(G3:G16)</f>
        <v>5613329.1123999991</v>
      </c>
    </row>
  </sheetData>
  <mergeCells count="2">
    <mergeCell ref="A1:E1"/>
    <mergeCell ref="A17:F1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deModifica_x00e7__x00e3_o xmlns="b72e5f48-948e-4d99-88e1-9c74321f2d5a">2024-01-22T10:00:24Z</DatadeModifica_x00e7__x00e3_o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97a8540e870cdebce08c11aa761e08df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6cbd31fce20e54d144dbc661aa0675ff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D1ECBE-FE3D-40C1-BEE8-96B2ED8F97E6}">
  <ds:schemaRefs>
    <ds:schemaRef ds:uri="http://www.w3.org/XML/1998/namespace"/>
    <ds:schemaRef ds:uri="aec6e3fe-029a-4f31-8825-056f48a5fdd5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b72e5f48-948e-4d99-88e1-9c74321f2d5a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BB4FC26-1FF6-4A8C-BC03-6465D00826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40AB48-205F-4C13-9A22-F184D6154D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e5f48-948e-4d99-88e1-9c74321f2d5a"/>
    <ds:schemaRef ds:uri="aec6e3fe-029a-4f31-8825-056f48a5f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ITEM I A CADERNOS E SOBRECAPAS</vt:lpstr>
      <vt:lpstr>ITEM I B MAT ADM</vt:lpstr>
      <vt:lpstr>ITEM I C ACOND E SERVIÇOS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Kebio Bispo de Melo</dc:creator>
  <cp:lastModifiedBy>Admin</cp:lastModifiedBy>
  <dcterms:created xsi:type="dcterms:W3CDTF">2024-01-22T17:54:39Z</dcterms:created>
  <dcterms:modified xsi:type="dcterms:W3CDTF">2024-03-15T18:23:34Z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</Properties>
</file>